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alsnas002\publico\Subdirección General de Medios\Ficheros de Subdirección General de Medios\6.- DCOMPRAS Y CONTRATACION\64.- LIDIA CASANOVA\0. DESPLAZAMIENTOS\2.- LICITACIONES\0021 CANTABRIA\ANEXOS\"/>
    </mc:Choice>
  </mc:AlternateContent>
  <bookViews>
    <workbookView xWindow="0" yWindow="0" windowWidth="28800" windowHeight="11700"/>
  </bookViews>
  <sheets>
    <sheet name="Hoja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3" i="1" l="1"/>
  <c r="F9" i="1" l="1"/>
  <c r="D13" i="1"/>
  <c r="F10" i="1"/>
</calcChain>
</file>

<file path=xl/sharedStrings.xml><?xml version="1.0" encoding="utf-8"?>
<sst xmlns="http://schemas.openxmlformats.org/spreadsheetml/2006/main" count="15" uniqueCount="15">
  <si>
    <t>3. Vehículos con distintivo ambiental cero o ECO</t>
  </si>
  <si>
    <t>D. /Dña. ………................................................................................................................................ con DNI nº............................................., en nombre (propio o de la empresa que representa)........................................................................., con CIF/NIF................................................... y domicilio fiscal en.........................................., calle/plaza.............................................................................. Nº ............, enterado del anuncio publicado en la Plataforma de Contratación del Sector Público  y de las condiciones, requisitos y obligaciones sobre protección y condiciones de trabajo que se exigen para la ejecución del contrato de la presente licitación, se compromete a su ejecución con estricta sujeción a los Pliegos de Cláusulas Administrativas y de Prescripciones Técnicas que han de regir la adjudicación y ejecución del mismo, en las siguientes condiciones:</t>
  </si>
  <si>
    <t>Nº mínimo de vehículos</t>
  </si>
  <si>
    <t xml:space="preserve">Criterio: </t>
  </si>
  <si>
    <t xml:space="preserve">Electricos </t>
  </si>
  <si>
    <t>Eco</t>
  </si>
  <si>
    <t>CERO</t>
  </si>
  <si>
    <t>ECO</t>
  </si>
  <si>
    <t>VALOR A INCLUIR EN LA HERRAMIENTA</t>
  </si>
  <si>
    <t>VALIDACIÓN OFERTA</t>
  </si>
  <si>
    <t xml:space="preserve">NOTA: </t>
  </si>
  <si>
    <r>
      <rPr>
        <b/>
        <sz val="11"/>
        <color theme="1"/>
        <rFont val="Calibri"/>
        <family val="2"/>
        <scheme val="minor"/>
      </rPr>
      <t>VEHICULOS CERO (ELECTRICOS)</t>
    </r>
    <r>
      <rPr>
        <sz val="11"/>
        <color theme="1"/>
        <rFont val="Calibri"/>
        <family val="2"/>
        <scheme val="minor"/>
      </rPr>
      <t>: Ciclomotores, triciclos, cuadriciclos y motocicletas; turismos; furgonetas ligeras, vehículos de más de 8 plazas y vehículos de transporte de mercancías clasificados en el Registro de Vehículos de la DGT como vehículos eléctricos de batería (BEV), vehículo eléctrico de autonomía extendida (REEV), vehículo eléctrico híbrido enchufable (PHEV) con una autonomía mínima de 40 kilómetros o vehículos de pila de combustible.</t>
    </r>
  </si>
  <si>
    <r>
      <rPr>
        <b/>
        <sz val="11"/>
        <color theme="1"/>
        <rFont val="Calibri"/>
        <family val="2"/>
        <scheme val="minor"/>
      </rPr>
      <t xml:space="preserve">VEHÍCULOS ECO: </t>
    </r>
    <r>
      <rPr>
        <sz val="11"/>
        <color theme="1"/>
        <rFont val="Calibri"/>
        <family val="2"/>
        <scheme val="minor"/>
      </rPr>
      <t xml:space="preserve">Turismos, furgonetas ligeras, vehículos de más de 8 plazas y vehículos de transporte de mercancíasclasificados en el Registro de Vehículos como vehículos híbridos enchufables con autonomía &lt;40km, vehículos híbridos no enchufables (HEV), vehículos propulsados por gas natural, vehículos propulsados por gas natural  (GNC y GNL) o  gas licuado del petróleo (GLP).
En todo caso, deberán cumplir los criterios de la etiqueta C señalado por la DGT.
</t>
    </r>
  </si>
  <si>
    <t>Nº LICT/99/029/2022/0021</t>
  </si>
  <si>
    <t>Contratación del servicio de transporte de pacientes en ambulancia de los centros asistenciales de FREMAP, Mutua Colaboradora con la Seguridad Social nº61, en Málaga.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</si>
</sst>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8" x14ac:knownFonts="1">
    <font>
      <sz val="11"/>
      <color theme="1"/>
      <name val="Calibri"/>
      <family val="2"/>
      <scheme val="minor"/>
    </font>
    <font>
      <b/>
      <sz val="11"/>
      <color theme="1"/>
      <name val="Calibri"/>
      <family val="2"/>
      <scheme val="minor"/>
    </font>
    <font>
      <sz val="11"/>
      <color theme="0"/>
      <name val="Calibri"/>
      <family val="2"/>
      <scheme val="minor"/>
    </font>
    <font>
      <b/>
      <sz val="28"/>
      <color theme="0"/>
      <name val="Calibri"/>
      <family val="2"/>
      <scheme val="minor"/>
    </font>
    <font>
      <sz val="12"/>
      <color theme="1"/>
      <name val="Calibri"/>
      <family val="2"/>
      <scheme val="minor"/>
    </font>
    <font>
      <b/>
      <sz val="11"/>
      <color rgb="FFFF0000"/>
      <name val="Calibri"/>
      <family val="2"/>
      <scheme val="minor"/>
    </font>
    <font>
      <b/>
      <sz val="20"/>
      <color theme="0"/>
      <name val="Calibri"/>
      <family val="2"/>
      <scheme val="minor"/>
    </font>
    <font>
      <b/>
      <sz val="14"/>
      <color theme="0"/>
      <name val="Calibri"/>
      <family val="2"/>
      <scheme val="minor"/>
    </font>
  </fonts>
  <fills count="7">
    <fill>
      <patternFill patternType="none"/>
    </fill>
    <fill>
      <patternFill patternType="gray125"/>
    </fill>
    <fill>
      <patternFill patternType="solid">
        <fgColor theme="5"/>
      </patternFill>
    </fill>
    <fill>
      <patternFill patternType="solid">
        <fgColor rgb="FFA50021"/>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theme="7" tint="0.39997558519241921"/>
        <bgColor indexed="64"/>
      </patternFill>
    </fill>
  </fills>
  <borders count="3">
    <border>
      <left/>
      <right/>
      <top/>
      <bottom/>
      <diagonal/>
    </border>
    <border>
      <left style="thin">
        <color theme="0"/>
      </left>
      <right style="thin">
        <color theme="0"/>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2" borderId="0" applyNumberFormat="0" applyBorder="0" applyAlignment="0" applyProtection="0"/>
  </cellStyleXfs>
  <cellXfs count="23">
    <xf numFmtId="0" fontId="0" fillId="0" borderId="0" xfId="0"/>
    <xf numFmtId="0" fontId="0" fillId="0" borderId="0" xfId="0" applyAlignment="1">
      <alignment wrapText="1"/>
    </xf>
    <xf numFmtId="4" fontId="2" fillId="0" borderId="1" xfId="1" applyNumberFormat="1" applyFill="1" applyBorder="1" applyAlignment="1" applyProtection="1">
      <alignment horizontal="center" vertical="center"/>
    </xf>
    <xf numFmtId="4" fontId="0" fillId="0" borderId="1" xfId="0" applyNumberFormat="1" applyFill="1" applyBorder="1" applyProtection="1"/>
    <xf numFmtId="4" fontId="0" fillId="0" borderId="1" xfId="0" applyNumberFormat="1" applyBorder="1" applyProtection="1"/>
    <xf numFmtId="0" fontId="1" fillId="4" borderId="2" xfId="0" applyFont="1" applyFill="1" applyBorder="1" applyAlignment="1">
      <alignment horizontal="center"/>
    </xf>
    <xf numFmtId="0" fontId="0" fillId="4" borderId="2" xfId="0" applyFill="1" applyBorder="1" applyAlignment="1">
      <alignment horizontal="center"/>
    </xf>
    <xf numFmtId="2" fontId="0" fillId="0" borderId="0" xfId="0" applyNumberFormat="1" applyFont="1"/>
    <xf numFmtId="164" fontId="0" fillId="0" borderId="0" xfId="0" applyNumberFormat="1" applyFont="1"/>
    <xf numFmtId="0" fontId="0" fillId="0" borderId="0" xfId="0" applyFont="1"/>
    <xf numFmtId="0" fontId="0" fillId="0" borderId="0" xfId="0" applyBorder="1"/>
    <xf numFmtId="0" fontId="1" fillId="0" borderId="2" xfId="0" applyFont="1" applyBorder="1" applyAlignment="1">
      <alignment horizontal="center" vertical="center"/>
    </xf>
    <xf numFmtId="0" fontId="5" fillId="5" borderId="2" xfId="0" applyFont="1" applyFill="1" applyBorder="1" applyAlignment="1">
      <alignment horizontal="center" vertical="center" wrapText="1"/>
    </xf>
    <xf numFmtId="0" fontId="0" fillId="0" borderId="0" xfId="0" applyBorder="1" applyAlignment="1">
      <alignment horizontal="center"/>
    </xf>
    <xf numFmtId="0" fontId="0" fillId="6" borderId="2" xfId="0" applyFill="1" applyBorder="1" applyAlignment="1" applyProtection="1">
      <alignment horizontal="center" vertical="center"/>
      <protection locked="0"/>
    </xf>
    <xf numFmtId="2" fontId="0" fillId="6" borderId="2" xfId="0" applyNumberFormat="1" applyFill="1" applyBorder="1" applyAlignment="1" applyProtection="1">
      <alignment horizontal="center" vertical="center"/>
    </xf>
    <xf numFmtId="0" fontId="0" fillId="6" borderId="2" xfId="0" applyFill="1" applyBorder="1" applyAlignment="1">
      <alignment horizontal="center" vertical="center"/>
    </xf>
    <xf numFmtId="0" fontId="0" fillId="0" borderId="0" xfId="0" applyAlignment="1">
      <alignment horizontal="center" vertical="center"/>
    </xf>
    <xf numFmtId="0" fontId="0" fillId="0" borderId="0" xfId="0" applyAlignment="1">
      <alignment horizontal="center" wrapText="1"/>
    </xf>
    <xf numFmtId="4" fontId="7" fillId="3" borderId="0" xfId="1" applyNumberFormat="1" applyFont="1" applyFill="1" applyBorder="1" applyAlignment="1" applyProtection="1">
      <alignment horizontal="center" vertical="center" wrapText="1"/>
    </xf>
    <xf numFmtId="4" fontId="3" fillId="3" borderId="0" xfId="1" applyNumberFormat="1" applyFont="1" applyFill="1" applyBorder="1" applyAlignment="1" applyProtection="1">
      <alignment horizontal="left" vertical="center"/>
    </xf>
    <xf numFmtId="4" fontId="6" fillId="3" borderId="0" xfId="1" applyNumberFormat="1" applyFont="1" applyFill="1" applyBorder="1" applyAlignment="1" applyProtection="1">
      <alignment horizontal="center" vertical="center"/>
    </xf>
    <xf numFmtId="0" fontId="4" fillId="0" borderId="0" xfId="0" applyFont="1" applyBorder="1" applyAlignment="1" applyProtection="1">
      <alignment horizontal="center" vertical="center" wrapText="1"/>
      <protection locked="0"/>
    </xf>
  </cellXfs>
  <cellStyles count="2">
    <cellStyle name="Énfasis2" xfId="1" builtinId="3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6</xdr:col>
      <xdr:colOff>2277260</xdr:colOff>
      <xdr:row>0</xdr:row>
      <xdr:rowOff>15241</xdr:rowOff>
    </xdr:from>
    <xdr:to>
      <xdr:col>6</xdr:col>
      <xdr:colOff>2659380</xdr:colOff>
      <xdr:row>1</xdr:row>
      <xdr:rowOff>3691</xdr:rowOff>
    </xdr:to>
    <xdr:pic>
      <xdr:nvPicPr>
        <xdr:cNvPr id="2" name="Imagen 1" descr="http://intranet.fremap.es/Imagenes/Logos/freroblan_v.jpg"/>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926" t="12779" r="10274" b="29712"/>
        <a:stretch/>
      </xdr:blipFill>
      <xdr:spPr bwMode="auto">
        <a:xfrm>
          <a:off x="9036200" y="15241"/>
          <a:ext cx="382120" cy="4532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tabSelected="1" workbookViewId="0">
      <selection activeCell="C8" sqref="C8"/>
    </sheetView>
  </sheetViews>
  <sheetFormatPr baseColWidth="10" defaultRowHeight="14.4" x14ac:dyDescent="0.3"/>
  <cols>
    <col min="1" max="1" width="11.5546875" customWidth="1"/>
    <col min="2" max="2" width="22.5546875" bestFit="1" customWidth="1"/>
    <col min="3" max="3" width="9.88671875" bestFit="1" customWidth="1"/>
    <col min="4" max="4" width="15.33203125" customWidth="1"/>
    <col min="5" max="5" width="25.6640625" customWidth="1"/>
    <col min="6" max="6" width="13.5546875" customWidth="1"/>
    <col min="7" max="7" width="41.88671875" customWidth="1"/>
  </cols>
  <sheetData>
    <row r="1" spans="1:7" ht="36.6" x14ac:dyDescent="0.3">
      <c r="A1" s="20" t="s">
        <v>0</v>
      </c>
      <c r="B1" s="20"/>
      <c r="C1" s="20"/>
      <c r="D1" s="20"/>
      <c r="E1" s="20"/>
      <c r="F1" s="20"/>
      <c r="G1" s="20"/>
    </row>
    <row r="2" spans="1:7" ht="36" customHeight="1" x14ac:dyDescent="0.3">
      <c r="A2" s="19" t="s">
        <v>14</v>
      </c>
      <c r="B2" s="19"/>
      <c r="C2" s="19"/>
      <c r="D2" s="19"/>
      <c r="E2" s="19"/>
      <c r="F2" s="19"/>
      <c r="G2" s="19"/>
    </row>
    <row r="3" spans="1:7" ht="24" customHeight="1" x14ac:dyDescent="0.3">
      <c r="A3" s="21" t="s">
        <v>13</v>
      </c>
      <c r="B3" s="21"/>
      <c r="C3" s="21"/>
      <c r="D3" s="21"/>
      <c r="E3" s="21"/>
      <c r="F3" s="21"/>
      <c r="G3" s="21"/>
    </row>
    <row r="4" spans="1:7" x14ac:dyDescent="0.3">
      <c r="B4" s="1"/>
      <c r="C4" s="2"/>
      <c r="D4" s="2"/>
      <c r="E4" s="3"/>
      <c r="F4" s="3"/>
      <c r="G4" s="4"/>
    </row>
    <row r="5" spans="1:7" ht="120.75" customHeight="1" x14ac:dyDescent="0.3">
      <c r="A5" s="22" t="s">
        <v>1</v>
      </c>
      <c r="B5" s="22"/>
      <c r="C5" s="22"/>
      <c r="D5" s="22"/>
      <c r="E5" s="22"/>
      <c r="F5" s="22"/>
      <c r="G5" s="22"/>
    </row>
    <row r="7" spans="1:7" x14ac:dyDescent="0.3">
      <c r="B7" s="5" t="s">
        <v>2</v>
      </c>
      <c r="C7" s="6">
        <v>3</v>
      </c>
    </row>
    <row r="9" spans="1:7" hidden="1" x14ac:dyDescent="0.3">
      <c r="B9" t="s">
        <v>3</v>
      </c>
      <c r="C9" t="s">
        <v>4</v>
      </c>
      <c r="D9">
        <v>41</v>
      </c>
      <c r="F9" s="7">
        <f>D9/C7</f>
        <v>13.666666666666666</v>
      </c>
    </row>
    <row r="10" spans="1:7" hidden="1" x14ac:dyDescent="0.3">
      <c r="C10" t="s">
        <v>5</v>
      </c>
      <c r="D10">
        <v>30</v>
      </c>
      <c r="F10" s="8">
        <f>D10/C7</f>
        <v>10</v>
      </c>
    </row>
    <row r="11" spans="1:7" x14ac:dyDescent="0.3">
      <c r="F11" s="9"/>
    </row>
    <row r="12" spans="1:7" ht="43.2" x14ac:dyDescent="0.3">
      <c r="A12" s="10"/>
      <c r="B12" s="11" t="s">
        <v>6</v>
      </c>
      <c r="C12" s="11" t="s">
        <v>7</v>
      </c>
      <c r="D12" s="12" t="s">
        <v>8</v>
      </c>
      <c r="E12" s="11" t="s">
        <v>9</v>
      </c>
    </row>
    <row r="13" spans="1:7" x14ac:dyDescent="0.3">
      <c r="A13" s="13"/>
      <c r="B13" s="14">
        <v>0</v>
      </c>
      <c r="C13" s="14">
        <v>0</v>
      </c>
      <c r="D13" s="15">
        <f xml:space="preserve"> IF(COUNTIF(E13,"Error nº de vehículos ofertado"),"Oferta erronea",(B13*F9)+(C13*F10))</f>
        <v>0</v>
      </c>
      <c r="E13" s="16" t="str">
        <f>IF(B13+C13&gt;C7,"Error nº de vehículos ofertado","Oferta válida")</f>
        <v>Oferta válida</v>
      </c>
    </row>
    <row r="14" spans="1:7" x14ac:dyDescent="0.3">
      <c r="A14" s="10"/>
      <c r="B14" s="10"/>
      <c r="C14" s="17"/>
      <c r="D14" s="17"/>
      <c r="E14" s="17"/>
      <c r="F14" s="17"/>
    </row>
    <row r="17" spans="2:7" x14ac:dyDescent="0.3">
      <c r="B17" t="s">
        <v>10</v>
      </c>
    </row>
    <row r="19" spans="2:7" x14ac:dyDescent="0.3">
      <c r="B19" s="18" t="s">
        <v>11</v>
      </c>
      <c r="C19" s="18"/>
      <c r="D19" s="18"/>
      <c r="E19" s="18"/>
      <c r="F19" s="18"/>
      <c r="G19" s="18"/>
    </row>
    <row r="20" spans="2:7" x14ac:dyDescent="0.3">
      <c r="B20" s="18"/>
      <c r="C20" s="18"/>
      <c r="D20" s="18"/>
      <c r="E20" s="18"/>
      <c r="F20" s="18"/>
      <c r="G20" s="18"/>
    </row>
    <row r="21" spans="2:7" x14ac:dyDescent="0.3">
      <c r="B21" s="18"/>
      <c r="C21" s="18"/>
      <c r="D21" s="18"/>
      <c r="E21" s="18"/>
      <c r="F21" s="18"/>
      <c r="G21" s="18"/>
    </row>
    <row r="23" spans="2:7" x14ac:dyDescent="0.3">
      <c r="B23" s="18" t="s">
        <v>12</v>
      </c>
      <c r="C23" s="18"/>
      <c r="D23" s="18"/>
      <c r="E23" s="18"/>
      <c r="F23" s="18"/>
      <c r="G23" s="18"/>
    </row>
    <row r="24" spans="2:7" x14ac:dyDescent="0.3">
      <c r="B24" s="18"/>
      <c r="C24" s="18"/>
      <c r="D24" s="18"/>
      <c r="E24" s="18"/>
      <c r="F24" s="18"/>
      <c r="G24" s="18"/>
    </row>
    <row r="25" spans="2:7" x14ac:dyDescent="0.3">
      <c r="B25" s="18"/>
      <c r="C25" s="18"/>
      <c r="D25" s="18"/>
      <c r="E25" s="18"/>
      <c r="F25" s="18"/>
      <c r="G25" s="18"/>
    </row>
  </sheetData>
  <sheetProtection password="ED91" sheet="1" objects="1" scenarios="1"/>
  <mergeCells count="6">
    <mergeCell ref="B23:G25"/>
    <mergeCell ref="A2:G2"/>
    <mergeCell ref="A1:G1"/>
    <mergeCell ref="A3:G3"/>
    <mergeCell ref="A5:G5"/>
    <mergeCell ref="B19:G21"/>
  </mergeCells>
  <dataValidations count="2">
    <dataValidation type="custom" allowBlank="1" showInputMessage="1" showErrorMessage="1" error="SOLO SE ADMITEN VALORES ENTEROS O SUPERIORES A CERO" sqref="B13">
      <formula1>AND(B13*1=INT(B13*1),B13&gt;=0)</formula1>
    </dataValidation>
    <dataValidation type="custom" allowBlank="1" showInputMessage="1" showErrorMessage="1" error="SOLO SE ADMITEN VALORES ENTEROS E IGUALES O SUPERIORES A CERO" sqref="C13">
      <formula1>AND(C13*1=INT(C13*1),C13&gt;=0)</formula1>
    </dataValidation>
  </dataValidation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Casanova Hernández, Lidia</dc:creator>
  <cp:lastModifiedBy>Casanova Hernández, Lidia</cp:lastModifiedBy>
  <dcterms:created xsi:type="dcterms:W3CDTF">2021-11-12T09:50:24Z</dcterms:created>
  <dcterms:modified xsi:type="dcterms:W3CDTF">2022-02-25T15:39:32Z</dcterms:modified>
</cp:coreProperties>
</file>